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<sst xmlns="http://schemas.openxmlformats.org/spreadsheetml/2006/main" count="226" uniqueCount="209">
  <si>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</si>
  <si>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</si>
  <si>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</si>
  <si>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</si>
  <si>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</si>
  <si>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</si>
  <si>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</si>
  <si>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</si>
  <si>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</si>
  <si>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</si>
  <si>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</si>
  <si>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</si>
  <si>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</si>
  <si>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</si>
  <si>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</si>
  <si>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</si>
  <si>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</si>
  <si>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</si>
  <si>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</si>
  <si>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</si>
  <si>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</si>
  <si>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</si>
  <si>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</si>
  <si>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</si>
  <si>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</si>
  <si>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</si>
  <si>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</si>
  <si>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</si>
  <si>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</si>
  <si>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</si>
  <si>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</si>
  <si>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</si>
  <si>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</si>
  <si>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</si>
  <si>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</si>
  <si>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</si>
  <si>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</si>
  <si>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</si>
  <si>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</si>
  <si>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</si>
  <si>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</si>
  <si>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</si>
  <si>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</si>
  <si>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</si>
  <si>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</si>
  <si>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</si>
  <si>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</si>
  <si>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</si>
  <si>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</si>
  <si>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</si>
  <si>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</si>
  <si>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</si>
  <si>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</si>
  <si>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</si>
  <si>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</si>
  <si>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</si>
  <si>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</si>
  <si>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</si>
  <si>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</si>
  <si>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</si>
  <si>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</si>
  <si>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</si>
  <si>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</si>
  <si>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</si>
  <si>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</si>
  <si>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</si>
  <si>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</si>
  <si>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</si>
  <si>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</si>
  <si>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</si>
  <si>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</si>
  <si>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</si>
  <si>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</si>
  <si>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</si>
  <si>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</si>
  <si>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</si>
  <si>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</si>
  <si>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</si>
  <si>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</si>
  <si>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</si>
  <si>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</si>
  <si>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</si>
  <si>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</si>
  <si>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</si>
  <si>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</si>
  <si>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</si>
  <si>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</si>
  <si>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</si>
  <si>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</si>
  <si>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</si>
  <si>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</si>
  <si>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</si>
  <si>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</si>
  <si>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</si>
  <si>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</si>
  <si>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</si>
  <si>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</si>
  <si>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</si>
  <si>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</si>
  <si>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</si>
  <si>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</si>
  <si>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</si>
  <si>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</si>
  <si>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</si>
  <si>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</si>
  <si>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</si>
  <si>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</si>
  <si>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</si>
  <si>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</si>
  <si>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</si>
  <si>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</si>
  <si>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</si>
  <si>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</si>
  <si>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</si>
  <si>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</si>
  <si>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</si>
  <si>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</si>
  <si>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</si>
  <si>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</si>
  <si>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</si>
  <si>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</si>
  <si>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</si>
  <si>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</si>
  <si>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</si>
  <si>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</si>
  <si>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</si>
  <si>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</si>
  <si>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</si>
  <si>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</si>
  <si>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</si>
  <si>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</si>
  <si>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</si>
  <si>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</si>
  <si>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</si>
  <si>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</si>
  <si>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</si>
  <si>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</si>
  <si>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</si>
  <si>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</si>
  <si>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</si>
  <si>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</si>
  <si>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</si>
  <si>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</si>
  <si>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</si>
  <si>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</si>
  <si>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</si>
  <si>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</si>
  <si>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</si>
  <si>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</si>
  <si>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</si>
  <si>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</si>
  <si>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</si>
  <si>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</si>
  <si>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</si>
  <si>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</si>
  <si>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</si>
  <si>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</si>
  <si>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</si>
  <si>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</si>
  <si>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</si>
  <si>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</si>
  <si>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</si>
  <si>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</si>
  <si>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</si>
  <si>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</si>
  <si>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</si>
  <si>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</si>
  <si>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</si>
  <si>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</si>
  <si>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</si>
  <si>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</si>
  <si>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</si>
  <si>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</si>
  <si>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</si>
  <si>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</si>
  <si>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</si>
  <si>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</si>
  <si>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</si>
  <si>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</si>
  <si>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</si>
  <si>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</si>
  <si>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</si>
  <si>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</si>
  <si>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</si>
  <si>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</si>
  <si>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</si>
  <si>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</si>
  <si>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</si>
  <si>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</si>
  <si>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</si>
  <si>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</si>
  <si>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</si>
  <si>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</si>
  <si>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</si>
  <si>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</si>
  <si>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</si>
  <si>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</si>
  <si>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</si>
  <si>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</si>
  <si>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</si>
  <si>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</si>
  <si>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</si>
  <si>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العبور للشحن والنقل</t>
  </si>
  <si>
    <t>UBOUR LOGISTIC SERVICES PLC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</si>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</sst>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16" sqref="E116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131290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>
        <v>1.1499999999999999</v>
      </c>
      <c r="F6" s="13">
        <v>0.53</v>
      </c>
      <c r="G6" s="13">
        <v>0.71</v>
      </c>
      <c r="H6" s="13">
        <v>0.71</v>
      </c>
      <c r="I6" s="14" t="s">
        <v>3</v>
      </c>
    </row>
    <row r="7" spans="4:9" ht="15.75">
      <c r="D7" s="12" t="s">
        <v>4</v>
      </c>
      <c r="E7" s="15">
        <v>80455.23</v>
      </c>
      <c r="F7" s="15">
        <v>317870.09000000003</v>
      </c>
      <c r="G7" s="15">
        <v>202425.71</v>
      </c>
      <c r="H7" s="15">
        <v>543554.47</v>
      </c>
      <c r="I7" s="14" t="s">
        <v>5</v>
      </c>
    </row>
    <row r="8" spans="4:9" ht="15.75">
      <c r="D8" s="12" t="s">
        <v>6</v>
      </c>
      <c r="E8" s="15">
        <v>74403</v>
      </c>
      <c r="F8" s="15">
        <v>449315</v>
      </c>
      <c r="G8" s="15">
        <v>288477</v>
      </c>
      <c r="H8" s="15">
        <v>1297600</v>
      </c>
      <c r="I8" s="14" t="s">
        <v>7</v>
      </c>
    </row>
    <row r="9" spans="4:9" ht="15.75">
      <c r="D9" s="12" t="s">
        <v>8</v>
      </c>
      <c r="E9" s="15">
        <v>197</v>
      </c>
      <c r="F9" s="15">
        <v>819</v>
      </c>
      <c r="G9" s="15">
        <v>810</v>
      </c>
      <c r="H9" s="15">
        <v>1360</v>
      </c>
      <c r="I9" s="14" t="s">
        <v>9</v>
      </c>
    </row>
    <row r="10" spans="4:9" ht="15.75">
      <c r="D10" s="12" t="s">
        <v>10</v>
      </c>
      <c r="E10" s="15">
        <v>555000</v>
      </c>
      <c r="F10" s="15">
        <v>1157156</v>
      </c>
      <c r="G10" s="15">
        <v>1157156</v>
      </c>
      <c r="H10" s="15">
        <v>1157156</v>
      </c>
      <c r="I10" s="14" t="s">
        <v>11</v>
      </c>
    </row>
    <row r="11" spans="4:9" ht="15.75">
      <c r="D11" s="12" t="s">
        <v>12</v>
      </c>
      <c r="E11" s="15">
        <v>638250</v>
      </c>
      <c r="F11" s="15">
        <v>613292.68000000005</v>
      </c>
      <c r="G11" s="15">
        <v>821580.76</v>
      </c>
      <c r="H11" s="15">
        <v>821580.76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13684</v>
      </c>
      <c r="F16" s="25">
        <v>9452</v>
      </c>
      <c r="G16" s="25">
        <v>5015</v>
      </c>
      <c r="H16" s="25">
        <v>9501</v>
      </c>
      <c r="I16" s="11" t="s">
        <v>19</v>
      </c>
    </row>
    <row r="17" spans="4:9" ht="15.75">
      <c r="D17" s="12" t="s">
        <v>20</v>
      </c>
      <c r="E17" s="26">
        <v>337170</v>
      </c>
      <c r="F17" s="26">
        <v>258038</v>
      </c>
      <c r="G17" s="26">
        <v>245170</v>
      </c>
      <c r="H17" s="26">
        <v>170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0</v>
      </c>
      <c r="F19" s="26">
        <v>0</v>
      </c>
      <c r="G19" s="26">
        <v>0</v>
      </c>
      <c r="H19" s="26">
        <v>0</v>
      </c>
      <c r="I19" s="14" t="s">
        <v>25</v>
      </c>
    </row>
    <row r="20" spans="4:9" ht="15.75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>
      <c r="D21" s="27" t="s">
        <v>28</v>
      </c>
      <c r="E21" s="26">
        <v>0</v>
      </c>
      <c r="F21" s="26">
        <v>0</v>
      </c>
      <c r="G21" s="26">
        <v>0</v>
      </c>
      <c r="H21" s="26">
        <v>0</v>
      </c>
      <c r="I21" s="14" t="s">
        <v>29</v>
      </c>
    </row>
    <row r="22" spans="4:9" ht="15.75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>
      <c r="D23" s="12" t="s">
        <v>32</v>
      </c>
      <c r="E23" s="26">
        <v>361044</v>
      </c>
      <c r="F23" s="26">
        <v>289923</v>
      </c>
      <c r="G23" s="26">
        <v>261625</v>
      </c>
      <c r="H23" s="26">
        <v>19861</v>
      </c>
      <c r="I23" s="14" t="s">
        <v>33</v>
      </c>
    </row>
    <row r="24" spans="4:9" ht="15.75">
      <c r="D24" s="12" t="s">
        <v>34</v>
      </c>
      <c r="E24" s="26">
        <v>15551</v>
      </c>
      <c r="F24" s="26">
        <v>16243</v>
      </c>
      <c r="G24" s="26">
        <v>25982</v>
      </c>
      <c r="H24" s="26">
        <v>12643</v>
      </c>
      <c r="I24" s="14" t="s">
        <v>35</v>
      </c>
    </row>
    <row r="25" spans="4:9" ht="15.75">
      <c r="D25" s="12" t="s">
        <v>36</v>
      </c>
      <c r="E25" s="26">
        <v>69293</v>
      </c>
      <c r="F25" s="26">
        <v>69293</v>
      </c>
      <c r="G25" s="26">
        <v>124784</v>
      </c>
      <c r="H25" s="26">
        <v>795101</v>
      </c>
      <c r="I25" s="14" t="s">
        <v>37</v>
      </c>
    </row>
    <row r="26" spans="4:9" ht="15.75">
      <c r="D26" s="12" t="s">
        <v>38</v>
      </c>
      <c r="E26" s="26">
        <v>0</v>
      </c>
      <c r="F26" s="26">
        <v>0</v>
      </c>
      <c r="G26" s="26">
        <v>0</v>
      </c>
      <c r="H26" s="26">
        <v>0</v>
      </c>
      <c r="I26" s="14" t="s">
        <v>39</v>
      </c>
    </row>
    <row r="27" spans="4:9" ht="15.75">
      <c r="D27" s="12" t="s">
        <v>40</v>
      </c>
      <c r="E27" s="26">
        <v>0</v>
      </c>
      <c r="F27" s="26">
        <v>0</v>
      </c>
      <c r="G27" s="26">
        <v>0</v>
      </c>
      <c r="H27" s="26">
        <v>0</v>
      </c>
      <c r="I27" s="14" t="s">
        <v>41</v>
      </c>
    </row>
    <row r="28" spans="4:9" ht="15.75">
      <c r="D28" s="12" t="s">
        <v>42</v>
      </c>
      <c r="E28" s="26">
        <v>69293</v>
      </c>
      <c r="F28" s="26">
        <v>69293</v>
      </c>
      <c r="G28" s="26">
        <v>124784</v>
      </c>
      <c r="H28" s="26">
        <v>795101</v>
      </c>
      <c r="I28" s="14" t="s">
        <v>43</v>
      </c>
    </row>
    <row r="29" spans="4:9" ht="15.75">
      <c r="D29" s="12" t="s">
        <v>44</v>
      </c>
      <c r="E29" s="26">
        <v>0</v>
      </c>
      <c r="F29" s="26">
        <v>80000</v>
      </c>
      <c r="G29" s="26">
        <v>256000</v>
      </c>
      <c r="H29" s="26">
        <v>0</v>
      </c>
      <c r="I29" s="14" t="s">
        <v>45</v>
      </c>
    </row>
    <row r="30" spans="4:9" ht="15.75">
      <c r="D30" s="28" t="s">
        <v>46</v>
      </c>
      <c r="E30" s="29">
        <v>445888</v>
      </c>
      <c r="F30" s="29">
        <v>455459</v>
      </c>
      <c r="G30" s="29">
        <v>668391</v>
      </c>
      <c r="H30" s="29">
        <v>827605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91061</v>
      </c>
      <c r="F35" s="25">
        <v>80393</v>
      </c>
      <c r="G35" s="25">
        <v>96782</v>
      </c>
      <c r="H35" s="25">
        <v>125960</v>
      </c>
      <c r="I35" s="11" t="s">
        <v>53</v>
      </c>
    </row>
    <row r="36" spans="4:9" ht="15.75">
      <c r="D36" s="12" t="s">
        <v>54</v>
      </c>
      <c r="E36" s="26">
        <v>0</v>
      </c>
      <c r="F36" s="26">
        <v>0</v>
      </c>
      <c r="G36" s="26">
        <v>0</v>
      </c>
      <c r="H36" s="26">
        <v>0</v>
      </c>
      <c r="I36" s="14" t="s">
        <v>55</v>
      </c>
    </row>
    <row r="37" spans="4:9" ht="15.75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>
      <c r="D39" s="12" t="s">
        <v>60</v>
      </c>
      <c r="E39" s="26">
        <v>94683</v>
      </c>
      <c r="F39" s="26">
        <v>84015</v>
      </c>
      <c r="G39" s="26">
        <v>118719</v>
      </c>
      <c r="H39" s="26">
        <v>129459</v>
      </c>
      <c r="I39" s="14" t="s">
        <v>61</v>
      </c>
    </row>
    <row r="40" spans="4:9" ht="15.75">
      <c r="D40" s="12" t="s">
        <v>62</v>
      </c>
      <c r="E40" s="26">
        <v>0</v>
      </c>
      <c r="F40" s="26">
        <v>0</v>
      </c>
      <c r="G40" s="26">
        <v>0</v>
      </c>
      <c r="H40" s="26">
        <v>0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0</v>
      </c>
      <c r="F42" s="26">
        <v>0</v>
      </c>
      <c r="G42" s="26">
        <v>65908</v>
      </c>
      <c r="H42" s="26">
        <v>70608</v>
      </c>
      <c r="I42" s="14" t="s">
        <v>67</v>
      </c>
    </row>
    <row r="43" spans="4:9" ht="15.75">
      <c r="D43" s="36" t="s">
        <v>68</v>
      </c>
      <c r="E43" s="29">
        <v>94683</v>
      </c>
      <c r="F43" s="29">
        <v>84015</v>
      </c>
      <c r="G43" s="29">
        <v>184627</v>
      </c>
      <c r="H43" s="29">
        <v>200067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555000</v>
      </c>
      <c r="F46" s="25">
        <v>1157156</v>
      </c>
      <c r="G46" s="25">
        <v>1157156</v>
      </c>
      <c r="H46" s="25">
        <v>1157156</v>
      </c>
      <c r="I46" s="11" t="s">
        <v>73</v>
      </c>
    </row>
    <row r="47" spans="4:9" ht="15.75">
      <c r="D47" s="12" t="s">
        <v>74</v>
      </c>
      <c r="E47" s="26">
        <v>555000</v>
      </c>
      <c r="F47" s="26">
        <v>1157156</v>
      </c>
      <c r="G47" s="26">
        <v>1157156</v>
      </c>
      <c r="H47" s="26">
        <v>1157156</v>
      </c>
      <c r="I47" s="14" t="s">
        <v>75</v>
      </c>
    </row>
    <row r="48" spans="4:9" ht="15.75">
      <c r="D48" s="12" t="s">
        <v>76</v>
      </c>
      <c r="E48" s="26">
        <v>555000</v>
      </c>
      <c r="F48" s="26">
        <v>1157156</v>
      </c>
      <c r="G48" s="26">
        <v>1157156</v>
      </c>
      <c r="H48" s="26">
        <v>1157156</v>
      </c>
      <c r="I48" s="14" t="s">
        <v>77</v>
      </c>
    </row>
    <row r="49" spans="4:9" ht="15.75">
      <c r="D49" s="12" t="s">
        <v>78</v>
      </c>
      <c r="E49" s="26">
        <v>0</v>
      </c>
      <c r="F49" s="26">
        <v>0</v>
      </c>
      <c r="G49" s="26">
        <v>0</v>
      </c>
      <c r="H49" s="26">
        <v>0</v>
      </c>
      <c r="I49" s="14" t="s">
        <v>79</v>
      </c>
    </row>
    <row r="50" spans="4:9" ht="15.75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>
      <c r="D51" s="12" t="s">
        <v>82</v>
      </c>
      <c r="E51" s="26">
        <v>-80761</v>
      </c>
      <c r="F51" s="26">
        <v>-80069</v>
      </c>
      <c r="G51" s="26">
        <v>-70330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/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0</v>
      </c>
      <c r="F56" s="26">
        <v>0</v>
      </c>
      <c r="G56" s="26">
        <v>0</v>
      </c>
      <c r="H56" s="26">
        <v>0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0</v>
      </c>
      <c r="F58" s="26">
        <v>0</v>
      </c>
      <c r="G58" s="26">
        <v>0</v>
      </c>
      <c r="H58" s="26">
        <v>-83669</v>
      </c>
      <c r="I58" s="14" t="s">
        <v>91</v>
      </c>
    </row>
    <row r="59" spans="4:9" ht="15.75">
      <c r="D59" s="12" t="s">
        <v>92</v>
      </c>
      <c r="E59" s="26">
        <v>-123034</v>
      </c>
      <c r="F59" s="26">
        <v>-705643</v>
      </c>
      <c r="G59" s="26">
        <v>-603062</v>
      </c>
      <c r="H59" s="26">
        <v>-445949</v>
      </c>
      <c r="I59" s="14" t="s">
        <v>93</v>
      </c>
    </row>
    <row r="60" spans="4:9" ht="15.75">
      <c r="D60" s="12" t="s">
        <v>94</v>
      </c>
      <c r="E60" s="26">
        <v>351205</v>
      </c>
      <c r="F60" s="26">
        <v>371444</v>
      </c>
      <c r="G60" s="26">
        <v>483764</v>
      </c>
      <c r="H60" s="26">
        <v>627538</v>
      </c>
      <c r="I60" s="14" t="s">
        <v>95</v>
      </c>
    </row>
    <row r="61" spans="4:9" ht="15.75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>
      <c r="D62" s="16" t="s">
        <v>96</v>
      </c>
      <c r="E62" s="29">
        <v>445888</v>
      </c>
      <c r="F62" s="29">
        <v>455459</v>
      </c>
      <c r="G62" s="29">
        <v>668391</v>
      </c>
      <c r="H62" s="29">
        <v>827605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0</v>
      </c>
      <c r="F66" s="25">
        <v>0</v>
      </c>
      <c r="G66" s="25">
        <v>0</v>
      </c>
      <c r="H66" s="25">
        <v>0</v>
      </c>
      <c r="I66" s="11" t="s">
        <v>101</v>
      </c>
    </row>
    <row r="67" spans="4:9" ht="15.75">
      <c r="D67" s="12" t="s">
        <v>102</v>
      </c>
      <c r="E67" s="26">
        <v>0</v>
      </c>
      <c r="F67" s="26">
        <v>55236</v>
      </c>
      <c r="G67" s="26">
        <v>232371</v>
      </c>
      <c r="H67" s="26">
        <v>377995</v>
      </c>
      <c r="I67" s="14" t="s">
        <v>103</v>
      </c>
    </row>
    <row r="68" spans="4:9" ht="15.75">
      <c r="D68" s="12" t="s">
        <v>104</v>
      </c>
      <c r="E68" s="26">
        <v>0</v>
      </c>
      <c r="F68" s="26">
        <v>-55236</v>
      </c>
      <c r="G68" s="26">
        <v>-232371</v>
      </c>
      <c r="H68" s="26">
        <v>-377995</v>
      </c>
      <c r="I68" s="14" t="s">
        <v>105</v>
      </c>
    </row>
    <row r="69" spans="4:9" ht="15.75">
      <c r="D69" s="12" t="s">
        <v>106</v>
      </c>
      <c r="E69" s="26">
        <v>19547</v>
      </c>
      <c r="F69" s="26">
        <v>44305</v>
      </c>
      <c r="G69" s="26">
        <v>11788</v>
      </c>
      <c r="H69" s="26">
        <v>21793</v>
      </c>
      <c r="I69" s="14" t="s">
        <v>107</v>
      </c>
    </row>
    <row r="70" spans="4:9" ht="15.75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>
      <c r="D71" s="12" t="s">
        <v>110</v>
      </c>
      <c r="E71" s="26">
        <v>0</v>
      </c>
      <c r="F71" s="26">
        <v>55236</v>
      </c>
      <c r="G71" s="26">
        <v>232371</v>
      </c>
      <c r="H71" s="26">
        <v>374940</v>
      </c>
      <c r="I71" s="14" t="s">
        <v>111</v>
      </c>
    </row>
    <row r="72" spans="4:9" ht="15.75">
      <c r="D72" s="12" t="s">
        <v>112</v>
      </c>
      <c r="E72" s="26">
        <v>0</v>
      </c>
      <c r="F72" s="26">
        <v>0</v>
      </c>
      <c r="G72" s="26">
        <v>0</v>
      </c>
      <c r="H72" s="26">
        <v>0</v>
      </c>
      <c r="I72" s="14" t="s">
        <v>113</v>
      </c>
    </row>
    <row r="73" spans="4:9" ht="15.75">
      <c r="D73" s="12" t="s">
        <v>114</v>
      </c>
      <c r="E73" s="26">
        <v>-19547</v>
      </c>
      <c r="F73" s="26">
        <v>-99541</v>
      </c>
      <c r="G73" s="26">
        <v>-244159</v>
      </c>
      <c r="H73" s="26">
        <v>-399788</v>
      </c>
      <c r="I73" s="14" t="s">
        <v>115</v>
      </c>
    </row>
    <row r="74" spans="4:9" ht="15.75">
      <c r="D74" s="12" t="s">
        <v>116</v>
      </c>
      <c r="E74" s="26">
        <v>0</v>
      </c>
      <c r="F74" s="26">
        <v>17960</v>
      </c>
      <c r="G74" s="26">
        <v>3182</v>
      </c>
      <c r="H74" s="26">
        <v>0</v>
      </c>
      <c r="I74" s="14" t="s">
        <v>117</v>
      </c>
    </row>
    <row r="75" spans="4:9" ht="15.75">
      <c r="D75" s="12" t="s">
        <v>118</v>
      </c>
      <c r="E75" s="26">
        <v>0</v>
      </c>
      <c r="F75" s="26">
        <v>0</v>
      </c>
      <c r="G75" s="26">
        <v>0</v>
      </c>
      <c r="H75" s="26">
        <v>107855</v>
      </c>
      <c r="I75" s="14" t="s">
        <v>119</v>
      </c>
    </row>
    <row r="76" spans="4:9" ht="15.75">
      <c r="D76" s="12" t="s">
        <v>120</v>
      </c>
      <c r="E76" s="26">
        <v>-19547</v>
      </c>
      <c r="F76" s="26">
        <v>-81581</v>
      </c>
      <c r="G76" s="26">
        <v>-240977</v>
      </c>
      <c r="H76" s="26">
        <v>-507643</v>
      </c>
      <c r="I76" s="14" t="s">
        <v>121</v>
      </c>
    </row>
    <row r="77" spans="4:9" ht="15.75">
      <c r="D77" s="12" t="s">
        <v>122</v>
      </c>
      <c r="E77" s="26">
        <v>0</v>
      </c>
      <c r="F77" s="26">
        <v>0</v>
      </c>
      <c r="G77" s="26">
        <v>0</v>
      </c>
      <c r="H77" s="26">
        <v>0</v>
      </c>
      <c r="I77" s="14" t="s">
        <v>123</v>
      </c>
    </row>
    <row r="78" spans="4:9" ht="15.75">
      <c r="D78" s="12" t="s">
        <v>124</v>
      </c>
      <c r="E78" s="26">
        <v>-19547</v>
      </c>
      <c r="F78" s="26">
        <v>-81581</v>
      </c>
      <c r="G78" s="26">
        <v>-240977</v>
      </c>
      <c r="H78" s="26">
        <v>-507643</v>
      </c>
      <c r="I78" s="43" t="s">
        <v>125</v>
      </c>
    </row>
    <row r="79" spans="4:9" ht="15.75">
      <c r="D79" s="12" t="s">
        <v>126</v>
      </c>
      <c r="E79" s="26">
        <v>0</v>
      </c>
      <c r="F79" s="26">
        <v>0</v>
      </c>
      <c r="G79" s="26">
        <v>0</v>
      </c>
      <c r="H79" s="26">
        <v>0</v>
      </c>
      <c r="I79" s="43" t="s">
        <v>127</v>
      </c>
    </row>
    <row r="80" spans="4:9" ht="15.75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0</v>
      </c>
      <c r="G82" s="26">
        <v>0</v>
      </c>
      <c r="H82" s="26">
        <v>0</v>
      </c>
      <c r="I82" s="43" t="s">
        <v>133</v>
      </c>
    </row>
    <row r="83" spans="4:9" ht="15.75">
      <c r="D83" s="12" t="s">
        <v>134</v>
      </c>
      <c r="E83" s="26">
        <v>-19547</v>
      </c>
      <c r="F83" s="26">
        <v>-81581</v>
      </c>
      <c r="G83" s="26">
        <v>-240977</v>
      </c>
      <c r="H83" s="26">
        <v>-507643</v>
      </c>
      <c r="I83" s="43" t="s">
        <v>135</v>
      </c>
    </row>
    <row r="84" spans="4:9" ht="15.75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>
      <c r="D85" s="16" t="s">
        <v>136</v>
      </c>
      <c r="E85" s="29">
        <v>-19547</v>
      </c>
      <c r="F85" s="29">
        <v>-81581</v>
      </c>
      <c r="G85" s="29">
        <v>-240977</v>
      </c>
      <c r="H85" s="29">
        <v>-507643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9452</v>
      </c>
      <c r="F89" s="25">
        <v>5015</v>
      </c>
      <c r="G89" s="25">
        <v>9501</v>
      </c>
      <c r="H89" s="25">
        <v>8600</v>
      </c>
      <c r="I89" s="11" t="s">
        <v>141</v>
      </c>
    </row>
    <row r="90" spans="4:9" ht="15.75">
      <c r="D90" s="12" t="s">
        <v>142</v>
      </c>
      <c r="E90" s="26">
        <v>4232</v>
      </c>
      <c r="F90" s="26">
        <v>70345</v>
      </c>
      <c r="G90" s="26">
        <v>-24486</v>
      </c>
      <c r="H90" s="26">
        <v>-163948</v>
      </c>
      <c r="I90" s="14" t="s">
        <v>143</v>
      </c>
    </row>
    <row r="91" spans="4:9" ht="15.75">
      <c r="D91" s="12" t="s">
        <v>144</v>
      </c>
      <c r="E91" s="26">
        <v>0</v>
      </c>
      <c r="F91" s="26">
        <v>0</v>
      </c>
      <c r="G91" s="26">
        <v>20000</v>
      </c>
      <c r="H91" s="26">
        <v>164849</v>
      </c>
      <c r="I91" s="14" t="s">
        <v>145</v>
      </c>
    </row>
    <row r="92" spans="4:9" ht="15.75">
      <c r="D92" s="12" t="s">
        <v>146</v>
      </c>
      <c r="E92" s="26">
        <v>0</v>
      </c>
      <c r="F92" s="26">
        <v>-65908</v>
      </c>
      <c r="G92" s="26">
        <v>0</v>
      </c>
      <c r="H92" s="26">
        <v>0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13684</v>
      </c>
      <c r="F94" s="29">
        <v>9452</v>
      </c>
      <c r="G94" s="29">
        <v>5015</v>
      </c>
      <c r="H94" s="29">
        <v>9501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>
        <f>+E8*100/E10</f>
        <v>13.405945945945946</v>
      </c>
      <c r="F98" s="10">
        <f>+F8*100/F10</f>
        <v>38.829250334440644</v>
      </c>
      <c r="G98" s="10">
        <f>+G8*100/G10</f>
        <v>24.92982795750962</v>
      </c>
      <c r="H98" s="10">
        <f>+H8*100/H10</f>
        <v>112.13699795014674</v>
      </c>
      <c r="I98" s="11" t="s">
        <v>153</v>
      </c>
    </row>
    <row r="99" spans="1:15" ht="15.75">
      <c r="D99" s="12" t="s">
        <v>154</v>
      </c>
      <c r="E99" s="13">
        <f>+E85/E10</f>
        <v>-3.5219819819819823E-2</v>
      </c>
      <c r="F99" s="13">
        <f>+F85/F10</f>
        <v>-7.0501298009948532E-2</v>
      </c>
      <c r="G99" s="13">
        <f>+G85/G10</f>
        <v>-0.20824936309365374</v>
      </c>
      <c r="H99" s="13">
        <f>+H85/H10</f>
        <v>-0.43869884440818696</v>
      </c>
      <c r="I99" s="14" t="s">
        <v>155</v>
      </c>
    </row>
    <row r="100" spans="1:15" ht="15.7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>
      <c r="D101" s="12" t="s">
        <v>158</v>
      </c>
      <c r="E101" s="13">
        <f>+E60/E10</f>
        <v>0.63280180180180179</v>
      </c>
      <c r="F101" s="13">
        <f>+F60/F10</f>
        <v>0.32099734175858741</v>
      </c>
      <c r="G101" s="13">
        <f>+G60/G10</f>
        <v>0.41806290595217932</v>
      </c>
      <c r="H101" s="13">
        <f>+H60/H10</f>
        <v>0.54231063054592465</v>
      </c>
      <c r="I101" s="14" t="s">
        <v>159</v>
      </c>
    </row>
    <row r="102" spans="1:15" ht="15.75">
      <c r="D102" s="12" t="s">
        <v>160</v>
      </c>
      <c r="E102" s="13">
        <f>+E11/E85</f>
        <v>-32.652069371259017</v>
      </c>
      <c r="F102" s="13">
        <f>+F11/F85</f>
        <v>-7.517592086392666</v>
      </c>
      <c r="G102" s="13">
        <f>+G11/G85</f>
        <v>-3.4093741726388824</v>
      </c>
      <c r="H102" s="13">
        <f>+H11/H85</f>
        <v>-1.618422316470433</v>
      </c>
      <c r="I102" s="14" t="s">
        <v>161</v>
      </c>
    </row>
    <row r="103" spans="1:15" ht="15.7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>
      <c r="D105" s="16" t="s">
        <v>166</v>
      </c>
      <c r="E105" s="46">
        <f>+E11/E60</f>
        <v>1.8173146737660342</v>
      </c>
      <c r="F105" s="46">
        <f>+F11/F60</f>
        <v>1.6511040156793488</v>
      </c>
      <c r="G105" s="46">
        <f>+G11/G60</f>
        <v>1.6983090101785168</v>
      </c>
      <c r="H105" s="46">
        <f>+H11/H60</f>
        <v>1.3092127648046812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 t="s">
        <v>208</v>
      </c>
      <c r="F107" s="51" t="s">
        <v>208</v>
      </c>
      <c r="G107" s="51" t="s">
        <v>208</v>
      </c>
      <c r="H107" s="51" t="s">
        <v>208</v>
      </c>
      <c r="I107" s="11" t="s">
        <v>169</v>
      </c>
    </row>
    <row r="108" spans="1:15" ht="15.75">
      <c r="D108" s="12" t="s">
        <v>170</v>
      </c>
      <c r="E108" s="52" t="s">
        <v>208</v>
      </c>
      <c r="F108" s="52" t="s">
        <v>208</v>
      </c>
      <c r="G108" s="52" t="s">
        <v>208</v>
      </c>
      <c r="H108" s="52" t="s">
        <v>208</v>
      </c>
      <c r="I108" s="14" t="s">
        <v>171</v>
      </c>
    </row>
    <row r="109" spans="1:15" ht="15.75">
      <c r="D109" s="12" t="s">
        <v>172</v>
      </c>
      <c r="E109" s="52" t="s">
        <v>208</v>
      </c>
      <c r="F109" s="52" t="s">
        <v>208</v>
      </c>
      <c r="G109" s="52" t="s">
        <v>208</v>
      </c>
      <c r="H109" s="52" t="s">
        <v>208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-4.3838362996985794</v>
      </c>
      <c r="F110" s="52">
        <f t="shared" ref="F110:H110" si="0">F83*100/F30</f>
        <v>-17.911820822510919</v>
      </c>
      <c r="G110" s="52">
        <f t="shared" si="0"/>
        <v>-36.05329814434964</v>
      </c>
      <c r="H110" s="52">
        <f t="shared" si="0"/>
        <v>-61.338802931350102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-5.5656952492134222</v>
      </c>
      <c r="F111" s="53">
        <f t="shared" ref="F111:H111" si="1">+F85*100/F60</f>
        <v>-21.963203066949525</v>
      </c>
      <c r="G111" s="53">
        <f t="shared" si="1"/>
        <v>-49.812925310688684</v>
      </c>
      <c r="H111" s="53">
        <f t="shared" si="1"/>
        <v>-80.894384085107191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21.23470467920195</v>
      </c>
      <c r="F113" s="10">
        <f>+F43*100/F30</f>
        <v>18.446226773430759</v>
      </c>
      <c r="G113" s="10">
        <f>+G43*100/G30</f>
        <v>27.622604134406359</v>
      </c>
      <c r="H113" s="10">
        <f>+H43*100/H30</f>
        <v>24.174213543900773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78.765295320798046</v>
      </c>
      <c r="F114" s="13">
        <f>+F60*100/F30</f>
        <v>81.553773226569234</v>
      </c>
      <c r="G114" s="13">
        <f>+G60*100/G30</f>
        <v>72.377395865593641</v>
      </c>
      <c r="H114" s="13">
        <f>+H60*100/H30</f>
        <v>75.825786456099223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3.8131871613700454</v>
      </c>
      <c r="F121" s="58">
        <f>+F23/F39</f>
        <v>3.4508480628459202</v>
      </c>
      <c r="G121" s="58">
        <f>+G23/G39</f>
        <v>2.203733185084106</v>
      </c>
      <c r="H121" s="58">
        <f>+H23/H39</f>
        <v>0.15341536702739864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266361</v>
      </c>
      <c r="F122" s="29">
        <f>+F23-F39</f>
        <v>205908</v>
      </c>
      <c r="G122" s="29">
        <f>+G23-G39</f>
        <v>142906</v>
      </c>
      <c r="H122" s="29">
        <f>+H23-H39</f>
        <v>-109598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2021-09-14T10:52:23Z</dcterms:modified>
</cp:coreProperties>
</file>